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2" i="1"/>
  <c r="W22"/>
  <c r="X22"/>
  <c r="Y22"/>
  <c r="Z22"/>
  <c r="K22"/>
  <c r="L22"/>
  <c r="M22"/>
  <c r="N22"/>
  <c r="O22"/>
  <c r="P22"/>
  <c r="Q22"/>
  <c r="R22"/>
  <c r="S22"/>
  <c r="T22"/>
  <c r="U22"/>
  <c r="V22"/>
  <c r="D22"/>
  <c r="E22"/>
  <c r="F22"/>
  <c r="G22"/>
  <c r="H22"/>
  <c r="I22"/>
  <c r="J22"/>
  <c r="C22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<sst xmlns="http://schemas.openxmlformats.org/spreadsheetml/2006/main" count="125" uniqueCount="55">
  <si>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</si>
  <si>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</si>
  <si>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</si>
  <si>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</si>
  <si>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</si>
  <si>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</si>
  <si>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</si>
  <si>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</si>
  <si>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</si>
  <si>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</si>
  <si>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</si>
  <si>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</si>
  <si>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</si>
  <si>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</si>
  <si>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</si>
  <si>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</si>
  <si>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</si>
  <si>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</si>
  <si>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</si>
  <si>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</si>
  <si>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</si>
  <si>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</si>
  <si>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</si>
  <si>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</si>
  <si>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</si>
  <si>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</si>
  <si>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</si>
  <si>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</si>
  <si>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</si>
  <si>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</si>
  <si>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</si>
  <si>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</si>
  <si>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</si>
  <si>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</si>
  <si>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</si>
  <si>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</si>
  <si>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</si>
  <si>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</si>
  <si>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</si>
  <si>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Морозовица</t>
  </si>
  <si>
    <t xml:space="preserve"> 0,4 Морозовица ТСН 1 ао</t>
  </si>
  <si>
    <t xml:space="preserve"> 10 Морозовица Т 1 ап</t>
  </si>
  <si>
    <t xml:space="preserve"> 10 Морозовица Т 2 ап</t>
  </si>
  <si>
    <t xml:space="preserve"> 10 Морозовица-ДРП ао</t>
  </si>
  <si>
    <t xml:space="preserve"> 10 Морозовица-ДРП ап</t>
  </si>
  <si>
    <t xml:space="preserve"> 10 Морозовица-Коромыслово ао</t>
  </si>
  <si>
    <t xml:space="preserve"> 10 Морозовица-Красное Знамя ао</t>
  </si>
  <si>
    <t xml:space="preserve"> 10 Морозовица-Красное Знамя ап</t>
  </si>
  <si>
    <t xml:space="preserve"> 10 Морозовица-Пеганово ао</t>
  </si>
  <si>
    <t xml:space="preserve"> 10 Морозовица-Пеганово ап</t>
  </si>
  <si>
    <t xml:space="preserve"> 10 Морозовица-Пестово ао</t>
  </si>
  <si>
    <t xml:space="preserve"> 10 Морозовица-Пестово ап</t>
  </si>
  <si>
    <t xml:space="preserve"> 10 Морозовица-Скородум ао</t>
  </si>
  <si>
    <t xml:space="preserve"> 10 Морозовица-Скородум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</si>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</sst>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7"/>
  <sheetViews>
    <sheetView tabSelected="1" topLeftCell="B1" zoomScaleNormal="100" zoomScaleSheetLayoutView="100" workbookViewId="0">
      <selection activeCell="L29" sqref="L29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0.624</v>
      </c>
      <c r="D8" s="15">
        <v>2.2450000000000001</v>
      </c>
      <c r="E8" s="15">
        <v>3.161</v>
      </c>
      <c r="F8" s="15">
        <v>1.3820000000000001</v>
      </c>
      <c r="G8" s="15">
        <v>0.628</v>
      </c>
      <c r="H8" s="15">
        <v>0.629</v>
      </c>
      <c r="I8" s="15">
        <v>0.626</v>
      </c>
      <c r="J8" s="15">
        <v>0.625</v>
      </c>
      <c r="K8" s="15">
        <v>0.625</v>
      </c>
      <c r="L8" s="16">
        <v>0.878</v>
      </c>
      <c r="M8" s="16">
        <v>0.73699999999999999</v>
      </c>
      <c r="N8" s="16">
        <v>0.746</v>
      </c>
      <c r="O8" s="16">
        <v>0.74</v>
      </c>
      <c r="P8" s="16">
        <v>0.71500000000000008</v>
      </c>
      <c r="Q8" s="16">
        <v>0.71600000000000008</v>
      </c>
      <c r="R8" s="16">
        <v>1.0070000000000001</v>
      </c>
      <c r="S8" s="16">
        <v>1.022</v>
      </c>
      <c r="T8" s="16">
        <v>1.0050000000000001</v>
      </c>
      <c r="U8" s="16">
        <v>1</v>
      </c>
      <c r="V8" s="16">
        <v>0.99</v>
      </c>
      <c r="W8" s="16">
        <v>0.97</v>
      </c>
      <c r="X8" s="16">
        <v>0.876</v>
      </c>
      <c r="Y8" s="16">
        <v>0.81</v>
      </c>
      <c r="Z8" s="55">
        <v>0.77300000000000002</v>
      </c>
      <c r="AA8" s="23">
        <v>23.529999999999994</v>
      </c>
    </row>
    <row r="9" spans="1:27">
      <c r="A9" s="7"/>
      <c r="B9" s="8" t="s">
        <v>41</v>
      </c>
      <c r="C9" s="14">
        <v>289.8</v>
      </c>
      <c r="D9" s="15">
        <v>273.90000000000003</v>
      </c>
      <c r="E9" s="15">
        <v>272.7</v>
      </c>
      <c r="F9" s="15">
        <v>249.6</v>
      </c>
      <c r="G9" s="15">
        <v>305.40000000000003</v>
      </c>
      <c r="H9" s="15">
        <v>330.6</v>
      </c>
      <c r="I9" s="15">
        <v>362.1</v>
      </c>
      <c r="J9" s="15">
        <v>397.2</v>
      </c>
      <c r="K9" s="15">
        <v>585.6</v>
      </c>
      <c r="L9" s="16">
        <v>597.9</v>
      </c>
      <c r="M9" s="16">
        <v>423.6</v>
      </c>
      <c r="N9" s="16">
        <v>412.5</v>
      </c>
      <c r="O9" s="16">
        <v>499.8</v>
      </c>
      <c r="P9" s="16">
        <v>670.5</v>
      </c>
      <c r="Q9" s="16">
        <v>671.7</v>
      </c>
      <c r="R9" s="16">
        <v>438.6</v>
      </c>
      <c r="S9" s="16">
        <v>537.29999999999995</v>
      </c>
      <c r="T9" s="16">
        <v>649.5</v>
      </c>
      <c r="U9" s="16">
        <v>634.80000000000007</v>
      </c>
      <c r="V9" s="16">
        <v>645</v>
      </c>
      <c r="W9" s="16">
        <v>459.6</v>
      </c>
      <c r="X9" s="16">
        <v>398.7</v>
      </c>
      <c r="Y9" s="16">
        <v>335.40000000000003</v>
      </c>
      <c r="Z9" s="55">
        <v>321</v>
      </c>
      <c r="AA9" s="65">
        <v>10762.800000000001</v>
      </c>
    </row>
    <row r="10" spans="1:27">
      <c r="A10" s="7"/>
      <c r="B10" s="8" t="s">
        <v>42</v>
      </c>
      <c r="C10" s="14">
        <v>112.5</v>
      </c>
      <c r="D10" s="15">
        <v>123.3</v>
      </c>
      <c r="E10" s="15">
        <v>54.9</v>
      </c>
      <c r="F10" s="15">
        <v>51.6</v>
      </c>
      <c r="G10" s="15">
        <v>50.7</v>
      </c>
      <c r="H10" s="15">
        <v>54</v>
      </c>
      <c r="I10" s="15">
        <v>62.4</v>
      </c>
      <c r="J10" s="15">
        <v>70.2</v>
      </c>
      <c r="K10" s="15">
        <v>149.1</v>
      </c>
      <c r="L10" s="16">
        <v>196.5</v>
      </c>
      <c r="M10" s="16">
        <v>131.4</v>
      </c>
      <c r="N10" s="16">
        <v>141.30000000000001</v>
      </c>
      <c r="O10" s="16">
        <v>101.4</v>
      </c>
      <c r="P10" s="16">
        <v>219.6</v>
      </c>
      <c r="Q10" s="16">
        <v>205.20000000000002</v>
      </c>
      <c r="R10" s="16">
        <v>170.1</v>
      </c>
      <c r="S10" s="16">
        <v>181.5</v>
      </c>
      <c r="T10" s="16">
        <v>168.9</v>
      </c>
      <c r="U10" s="16">
        <v>219.6</v>
      </c>
      <c r="V10" s="16">
        <v>193.5</v>
      </c>
      <c r="W10" s="16">
        <v>154.20000000000002</v>
      </c>
      <c r="X10" s="16">
        <v>99</v>
      </c>
      <c r="Y10" s="16">
        <v>164.70000000000002</v>
      </c>
      <c r="Z10" s="55">
        <v>149.4</v>
      </c>
      <c r="AA10" s="65">
        <v>3224.9999999999995</v>
      </c>
    </row>
    <row r="11" spans="1:27">
      <c r="A11" s="7"/>
      <c r="B11" s="8" t="s">
        <v>43</v>
      </c>
      <c r="C11" s="14">
        <v>15.6</v>
      </c>
      <c r="D11" s="15">
        <v>13.8</v>
      </c>
      <c r="E11" s="15">
        <v>13.5</v>
      </c>
      <c r="F11" s="15">
        <v>13.200000000000001</v>
      </c>
      <c r="G11" s="15">
        <v>11.700000000000001</v>
      </c>
      <c r="H11" s="15">
        <v>14.4</v>
      </c>
      <c r="I11" s="15">
        <v>20.400000000000002</v>
      </c>
      <c r="J11" s="15">
        <v>21</v>
      </c>
      <c r="K11" s="15">
        <v>28.2</v>
      </c>
      <c r="L11" s="16">
        <v>28.2</v>
      </c>
      <c r="M11" s="16">
        <v>43.2</v>
      </c>
      <c r="N11" s="16">
        <v>38.1</v>
      </c>
      <c r="O11" s="16">
        <v>20.100000000000001</v>
      </c>
      <c r="P11" s="16">
        <v>27.3</v>
      </c>
      <c r="Q11" s="16">
        <v>24</v>
      </c>
      <c r="R11" s="16">
        <v>24.6</v>
      </c>
      <c r="S11" s="16">
        <v>23.7</v>
      </c>
      <c r="T11" s="16">
        <v>19.5</v>
      </c>
      <c r="U11" s="16">
        <v>26.1</v>
      </c>
      <c r="V11" s="16">
        <v>23.7</v>
      </c>
      <c r="W11" s="16">
        <v>22.5</v>
      </c>
      <c r="X11" s="16">
        <v>25.8</v>
      </c>
      <c r="Y11" s="16">
        <v>22.8</v>
      </c>
      <c r="Z11" s="55">
        <v>18.900000000000002</v>
      </c>
      <c r="AA11" s="65">
        <v>540.30000000000007</v>
      </c>
    </row>
    <row r="12" spans="1:27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>
      <c r="A13" s="7"/>
      <c r="B13" s="8" t="s">
        <v>45</v>
      </c>
      <c r="C13" s="14">
        <v>3.6</v>
      </c>
      <c r="D13" s="15">
        <v>3.6</v>
      </c>
      <c r="E13" s="15">
        <v>3.15</v>
      </c>
      <c r="F13" s="15">
        <v>3.3000000000000003</v>
      </c>
      <c r="G13" s="15">
        <v>3.3000000000000003</v>
      </c>
      <c r="H13" s="15">
        <v>3.6</v>
      </c>
      <c r="I13" s="15">
        <v>3.75</v>
      </c>
      <c r="J13" s="15">
        <v>3.6</v>
      </c>
      <c r="K13" s="15">
        <v>4.05</v>
      </c>
      <c r="L13" s="16">
        <v>4.8</v>
      </c>
      <c r="M13" s="16">
        <v>4.3500000000000005</v>
      </c>
      <c r="N13" s="16">
        <v>4.95</v>
      </c>
      <c r="O13" s="16">
        <v>4.8</v>
      </c>
      <c r="P13" s="16">
        <v>4.8</v>
      </c>
      <c r="Q13" s="16">
        <v>4.8</v>
      </c>
      <c r="R13" s="16">
        <v>5.7</v>
      </c>
      <c r="S13" s="16">
        <v>5.8500000000000005</v>
      </c>
      <c r="T13" s="16">
        <v>5.8500000000000005</v>
      </c>
      <c r="U13" s="16">
        <v>5.4</v>
      </c>
      <c r="V13" s="16">
        <v>5.4</v>
      </c>
      <c r="W13" s="16">
        <v>6</v>
      </c>
      <c r="X13" s="16">
        <v>6.15</v>
      </c>
      <c r="Y13" s="16">
        <v>6.45</v>
      </c>
      <c r="Z13" s="55">
        <v>6.15</v>
      </c>
      <c r="AA13" s="65">
        <v>113.4</v>
      </c>
    </row>
    <row r="14" spans="1:27">
      <c r="A14" s="7"/>
      <c r="B14" s="8" t="s">
        <v>46</v>
      </c>
      <c r="C14" s="14">
        <v>85.8</v>
      </c>
      <c r="D14" s="15">
        <v>80.400000000000006</v>
      </c>
      <c r="E14" s="15">
        <v>78.900000000000006</v>
      </c>
      <c r="F14" s="15">
        <v>78.600000000000009</v>
      </c>
      <c r="G14" s="15">
        <v>105</v>
      </c>
      <c r="H14" s="15">
        <v>167.1</v>
      </c>
      <c r="I14" s="15">
        <v>203.70000000000002</v>
      </c>
      <c r="J14" s="15">
        <v>220.8</v>
      </c>
      <c r="K14" s="15">
        <v>193.20000000000002</v>
      </c>
      <c r="L14" s="16">
        <v>173.4</v>
      </c>
      <c r="M14" s="16">
        <v>162.30000000000001</v>
      </c>
      <c r="N14" s="16">
        <v>149.4</v>
      </c>
      <c r="O14" s="16">
        <v>157.80000000000001</v>
      </c>
      <c r="P14" s="16">
        <v>182.1</v>
      </c>
      <c r="Q14" s="16">
        <v>173.1</v>
      </c>
      <c r="R14" s="16">
        <v>170.4</v>
      </c>
      <c r="S14" s="16">
        <v>144.9</v>
      </c>
      <c r="T14" s="16">
        <v>198.3</v>
      </c>
      <c r="U14" s="16">
        <v>211.8</v>
      </c>
      <c r="V14" s="16">
        <v>221.1</v>
      </c>
      <c r="W14" s="16">
        <v>210</v>
      </c>
      <c r="X14" s="16">
        <v>175.20000000000002</v>
      </c>
      <c r="Y14" s="16">
        <v>129.30000000000001</v>
      </c>
      <c r="Z14" s="55">
        <v>100.8</v>
      </c>
      <c r="AA14" s="65">
        <v>3773.4000000000005</v>
      </c>
    </row>
    <row r="15" spans="1:27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>
      <c r="A16" s="7"/>
      <c r="B16" s="8" t="s">
        <v>48</v>
      </c>
      <c r="C16" s="14">
        <v>93.8</v>
      </c>
      <c r="D16" s="15">
        <v>105.8</v>
      </c>
      <c r="E16" s="15">
        <v>38.4</v>
      </c>
      <c r="F16" s="15">
        <v>35.200000000000003</v>
      </c>
      <c r="G16" s="15">
        <v>35.6</v>
      </c>
      <c r="H16" s="15">
        <v>36.200000000000003</v>
      </c>
      <c r="I16" s="15">
        <v>38.200000000000003</v>
      </c>
      <c r="J16" s="15">
        <v>46</v>
      </c>
      <c r="K16" s="15">
        <v>116.8</v>
      </c>
      <c r="L16" s="16">
        <v>163.80000000000001</v>
      </c>
      <c r="M16" s="16">
        <v>83.8</v>
      </c>
      <c r="N16" s="16">
        <v>98.2</v>
      </c>
      <c r="O16" s="16">
        <v>76.8</v>
      </c>
      <c r="P16" s="16">
        <v>187.8</v>
      </c>
      <c r="Q16" s="16">
        <v>176.4</v>
      </c>
      <c r="R16" s="16">
        <v>140</v>
      </c>
      <c r="S16" s="16">
        <v>151.80000000000001</v>
      </c>
      <c r="T16" s="16">
        <v>143.80000000000001</v>
      </c>
      <c r="U16" s="16">
        <v>188.20000000000002</v>
      </c>
      <c r="V16" s="16">
        <v>164.8</v>
      </c>
      <c r="W16" s="16">
        <v>125.60000000000001</v>
      </c>
      <c r="X16" s="16">
        <v>67.2</v>
      </c>
      <c r="Y16" s="16">
        <v>135.80000000000001</v>
      </c>
      <c r="Z16" s="55">
        <v>124.60000000000001</v>
      </c>
      <c r="AA16" s="65">
        <v>2574.6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>
      <c r="A20" s="7"/>
      <c r="B20" s="8" t="s">
        <v>52</v>
      </c>
      <c r="C20" s="14">
        <v>204</v>
      </c>
      <c r="D20" s="15">
        <v>193</v>
      </c>
      <c r="E20" s="15">
        <v>193.4</v>
      </c>
      <c r="F20" s="15">
        <v>170.4</v>
      </c>
      <c r="G20" s="15">
        <v>200</v>
      </c>
      <c r="H20" s="15">
        <v>162.80000000000001</v>
      </c>
      <c r="I20" s="15">
        <v>157.80000000000001</v>
      </c>
      <c r="J20" s="15">
        <v>175.8</v>
      </c>
      <c r="K20" s="15">
        <v>391.6</v>
      </c>
      <c r="L20" s="16">
        <v>423.8</v>
      </c>
      <c r="M20" s="16">
        <v>260.8</v>
      </c>
      <c r="N20" s="16">
        <v>262.39999999999998</v>
      </c>
      <c r="O20" s="16">
        <v>341.40000000000003</v>
      </c>
      <c r="P20" s="16">
        <v>487.6</v>
      </c>
      <c r="Q20" s="16">
        <v>497.2</v>
      </c>
      <c r="R20" s="16">
        <v>268</v>
      </c>
      <c r="S20" s="16">
        <v>391.6</v>
      </c>
      <c r="T20" s="16">
        <v>450.40000000000003</v>
      </c>
      <c r="U20" s="16">
        <v>422</v>
      </c>
      <c r="V20" s="16">
        <v>423.40000000000003</v>
      </c>
      <c r="W20" s="16">
        <v>248.4</v>
      </c>
      <c r="X20" s="16">
        <v>223</v>
      </c>
      <c r="Y20" s="16">
        <v>205.4</v>
      </c>
      <c r="Z20" s="55">
        <v>219.6</v>
      </c>
      <c r="AA20" s="65">
        <v>6973.7999999999993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>
      <c r="A22" s="58"/>
      <c r="B22" s="59" t="s">
        <v>2</v>
      </c>
      <c r="C22" s="60">
        <f>SUM(C8:C21)</f>
        <v>805.72400000000005</v>
      </c>
      <c r="D22" s="60">
        <f>SUM(D8:D21)</f>
        <v>796.04500000000007</v>
      </c>
      <c r="E22" s="60">
        <f>SUM(E8:E21)</f>
        <v>658.11099999999988</v>
      </c>
      <c r="F22" s="60">
        <f>SUM(F8:F21)</f>
        <v>603.28200000000004</v>
      </c>
      <c r="G22" s="60">
        <f>SUM(G8:G21)</f>
        <v>712.32799999999997</v>
      </c>
      <c r="H22" s="60">
        <f>SUM(H8:H21)</f>
        <v>769.32900000000018</v>
      </c>
      <c r="I22" s="60">
        <f>SUM(I8:I21)</f>
        <v>848.97600000000011</v>
      </c>
      <c r="J22" s="60">
        <f>SUM(J8:J21)</f>
        <v>935.22499999999991</v>
      </c>
      <c r="K22" s="60">
        <f>SUM(K8:K21)</f>
        <v>1469.1750000000002</v>
      </c>
      <c r="L22" s="60">
        <f>SUM(L8:L21)</f>
        <v>1589.278</v>
      </c>
      <c r="M22" s="60">
        <f>SUM(M8:M21)</f>
        <v>1110.1870000000001</v>
      </c>
      <c r="N22" s="60">
        <f>SUM(N8:N21)</f>
        <v>1107.596</v>
      </c>
      <c r="O22" s="60">
        <f>SUM(O8:O21)</f>
        <v>1202.8400000000001</v>
      </c>
      <c r="P22" s="60">
        <f>SUM(P8:P21)</f>
        <v>1780.415</v>
      </c>
      <c r="Q22" s="60">
        <f>SUM(Q8:Q21)</f>
        <v>1753.1160000000002</v>
      </c>
      <c r="R22" s="60">
        <f>SUM(R8:R21)</f>
        <v>1218.4070000000002</v>
      </c>
      <c r="S22" s="60">
        <f>SUM(S8:S21)</f>
        <v>1437.672</v>
      </c>
      <c r="T22" s="60">
        <f>SUM(T8:T21)</f>
        <v>1637.2550000000001</v>
      </c>
      <c r="U22" s="60">
        <f>SUM(U8:U21)</f>
        <v>1708.9</v>
      </c>
      <c r="V22" s="60">
        <f>SUM(V8:V21)</f>
        <v>1677.89</v>
      </c>
      <c r="W22" s="60">
        <f>SUM(W8:W21)</f>
        <v>1227.2700000000002</v>
      </c>
      <c r="X22" s="60">
        <f>SUM(X8:X21)</f>
        <v>995.92600000000004</v>
      </c>
      <c r="Y22" s="60">
        <f>SUM(Y8:Y21)</f>
        <v>1000.66</v>
      </c>
      <c r="Z22" s="61">
        <f>SUM(Z8:Z21)</f>
        <v>941.22299999999996</v>
      </c>
      <c r="AA22" s="62">
        <f>SUM(AA8:AA21)</f>
        <v>27986.829999999998</v>
      </c>
    </row>
    <row r="25" spans="1:27" ht="15.75">
      <c r="A25" s="66"/>
      <c r="B25" s="66"/>
      <c r="C25" s="71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8" t="s">
        <v>54</v>
      </c>
    </row>
    <row r="26" spans="1:27" ht="18.75">
      <c r="A26" s="66"/>
      <c r="B26" s="77" t="s">
        <v>39</v>
      </c>
      <c r="C26" s="71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 t="s">
        <v>38</v>
      </c>
    </row>
    <row r="27" spans="1:27" ht="13.5" thickBo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ht="32.25" thickBot="1">
      <c r="A28" s="75" t="s">
        <v>0</v>
      </c>
      <c r="B28" s="76" t="s">
        <v>1</v>
      </c>
      <c r="C28" s="78" t="s">
        <v>3</v>
      </c>
      <c r="D28" s="78" t="s">
        <v>4</v>
      </c>
      <c r="E28" s="78" t="s">
        <v>5</v>
      </c>
      <c r="F28" s="78" t="s">
        <v>6</v>
      </c>
      <c r="G28" s="78" t="s">
        <v>7</v>
      </c>
      <c r="H28" s="78" t="s">
        <v>8</v>
      </c>
      <c r="I28" s="78" t="s">
        <v>9</v>
      </c>
      <c r="J28" s="78" t="s">
        <v>10</v>
      </c>
      <c r="K28" s="78" t="s">
        <v>11</v>
      </c>
      <c r="L28" s="78" t="s">
        <v>12</v>
      </c>
      <c r="M28" s="78" t="s">
        <v>13</v>
      </c>
      <c r="N28" s="78" t="s">
        <v>14</v>
      </c>
      <c r="O28" s="78" t="s">
        <v>15</v>
      </c>
      <c r="P28" s="78" t="s">
        <v>16</v>
      </c>
      <c r="Q28" s="78" t="s">
        <v>17</v>
      </c>
      <c r="R28" s="78" t="s">
        <v>18</v>
      </c>
      <c r="S28" s="78" t="s">
        <v>19</v>
      </c>
      <c r="T28" s="78" t="s">
        <v>20</v>
      </c>
      <c r="U28" s="78" t="s">
        <v>21</v>
      </c>
      <c r="V28" s="78" t="s">
        <v>22</v>
      </c>
      <c r="W28" s="78" t="s">
        <v>23</v>
      </c>
      <c r="X28" s="78" t="s">
        <v>24</v>
      </c>
      <c r="Y28" s="78" t="s">
        <v>25</v>
      </c>
      <c r="Z28" s="81" t="s">
        <v>26</v>
      </c>
      <c r="AA28" s="79" t="s">
        <v>35</v>
      </c>
    </row>
    <row r="29" spans="1:27">
      <c r="A29" s="69"/>
      <c r="B29" s="70" t="s">
        <v>40</v>
      </c>
      <c r="C29" s="72">
        <v>0.81700000000000006</v>
      </c>
      <c r="D29" s="73">
        <v>0.82200000000000006</v>
      </c>
      <c r="E29" s="73">
        <v>0.83100000000000007</v>
      </c>
      <c r="F29" s="73">
        <v>0.82900000000000007</v>
      </c>
      <c r="G29" s="73">
        <v>0.81900000000000006</v>
      </c>
      <c r="H29" s="73">
        <v>0.81900000000000006</v>
      </c>
      <c r="I29" s="73">
        <v>0.80800000000000005</v>
      </c>
      <c r="J29" s="73">
        <v>0.80900000000000005</v>
      </c>
      <c r="K29" s="73">
        <v>0.80700000000000005</v>
      </c>
      <c r="L29" s="74">
        <v>1.095</v>
      </c>
      <c r="M29" s="74">
        <v>0.59200000000000008</v>
      </c>
      <c r="N29" s="74">
        <v>0.61199999999999999</v>
      </c>
      <c r="O29" s="74">
        <v>0.60299999999999998</v>
      </c>
      <c r="P29" s="74">
        <v>0.55400000000000005</v>
      </c>
      <c r="Q29" s="74">
        <v>0.55900000000000005</v>
      </c>
      <c r="R29" s="74">
        <v>1.3030000000000002</v>
      </c>
      <c r="S29" s="74">
        <v>1.4280000000000002</v>
      </c>
      <c r="T29" s="74">
        <v>1.3920000000000001</v>
      </c>
      <c r="U29" s="74">
        <v>1.3780000000000001</v>
      </c>
      <c r="V29" s="74">
        <v>1.365</v>
      </c>
      <c r="W29" s="74">
        <v>1.32</v>
      </c>
      <c r="X29" s="74">
        <v>1.2070000000000001</v>
      </c>
      <c r="Y29" s="74">
        <v>1.105</v>
      </c>
      <c r="Z29" s="82">
        <v>1.04</v>
      </c>
      <c r="AA29" s="80">
        <v>22.914000000000001</v>
      </c>
    </row>
    <row r="30" spans="1:27">
      <c r="A30" s="69"/>
      <c r="B30" s="70" t="s">
        <v>41</v>
      </c>
      <c r="C30" s="72">
        <v>249.3</v>
      </c>
      <c r="D30" s="73">
        <v>245.4</v>
      </c>
      <c r="E30" s="73">
        <v>240.3</v>
      </c>
      <c r="F30" s="73">
        <v>206.70000000000002</v>
      </c>
      <c r="G30" s="73">
        <v>267.3</v>
      </c>
      <c r="H30" s="73">
        <v>231.9</v>
      </c>
      <c r="I30" s="73">
        <v>221.70000000000002</v>
      </c>
      <c r="J30" s="73">
        <v>256.2</v>
      </c>
      <c r="K30" s="73">
        <v>444</v>
      </c>
      <c r="L30" s="74">
        <v>449.40000000000003</v>
      </c>
      <c r="M30" s="74">
        <v>357.3</v>
      </c>
      <c r="N30" s="74">
        <v>347.7</v>
      </c>
      <c r="O30" s="74">
        <v>346.2</v>
      </c>
      <c r="P30" s="74">
        <v>503.40000000000003</v>
      </c>
      <c r="Q30" s="74">
        <v>513.6</v>
      </c>
      <c r="R30" s="74">
        <v>380.40000000000003</v>
      </c>
      <c r="S30" s="74">
        <v>442.2</v>
      </c>
      <c r="T30" s="74">
        <v>497.7</v>
      </c>
      <c r="U30" s="74">
        <v>443.7</v>
      </c>
      <c r="V30" s="74">
        <v>452.40000000000003</v>
      </c>
      <c r="W30" s="74">
        <v>335.40000000000003</v>
      </c>
      <c r="X30" s="74">
        <v>264</v>
      </c>
      <c r="Y30" s="74">
        <v>237.9</v>
      </c>
      <c r="Z30" s="82">
        <v>261</v>
      </c>
      <c r="AA30" s="88">
        <v>8195.0999999999985</v>
      </c>
    </row>
    <row r="31" spans="1:27">
      <c r="A31" s="69"/>
      <c r="B31" s="70" t="s">
        <v>42</v>
      </c>
      <c r="C31" s="72">
        <v>154.20000000000002</v>
      </c>
      <c r="D31" s="73">
        <v>162.6</v>
      </c>
      <c r="E31" s="73">
        <v>66.3</v>
      </c>
      <c r="F31" s="73">
        <v>64.2</v>
      </c>
      <c r="G31" s="73">
        <v>63.300000000000004</v>
      </c>
      <c r="H31" s="73">
        <v>62.4</v>
      </c>
      <c r="I31" s="73">
        <v>62.1</v>
      </c>
      <c r="J31" s="73">
        <v>75</v>
      </c>
      <c r="K31" s="73">
        <v>202.20000000000002</v>
      </c>
      <c r="L31" s="74">
        <v>246.6</v>
      </c>
      <c r="M31" s="74">
        <v>174</v>
      </c>
      <c r="N31" s="74">
        <v>199.8</v>
      </c>
      <c r="O31" s="74">
        <v>112.8</v>
      </c>
      <c r="P31" s="74">
        <v>264.89999999999998</v>
      </c>
      <c r="Q31" s="74">
        <v>254.70000000000002</v>
      </c>
      <c r="R31" s="74">
        <v>231.3</v>
      </c>
      <c r="S31" s="74">
        <v>245.1</v>
      </c>
      <c r="T31" s="74">
        <v>222.3</v>
      </c>
      <c r="U31" s="74">
        <v>264.89999999999998</v>
      </c>
      <c r="V31" s="74">
        <v>237</v>
      </c>
      <c r="W31" s="74">
        <v>209.1</v>
      </c>
      <c r="X31" s="74">
        <v>105.3</v>
      </c>
      <c r="Y31" s="74">
        <v>211.8</v>
      </c>
      <c r="Z31" s="82">
        <v>198.6</v>
      </c>
      <c r="AA31" s="88">
        <v>4090.5000000000005</v>
      </c>
    </row>
    <row r="32" spans="1:27">
      <c r="A32" s="69"/>
      <c r="B32" s="70" t="s">
        <v>43</v>
      </c>
      <c r="C32" s="72">
        <v>22.8</v>
      </c>
      <c r="D32" s="73">
        <v>22.5</v>
      </c>
      <c r="E32" s="73">
        <v>23.1</v>
      </c>
      <c r="F32" s="73">
        <v>23.400000000000002</v>
      </c>
      <c r="G32" s="73">
        <v>23.400000000000002</v>
      </c>
      <c r="H32" s="73">
        <v>22.8</v>
      </c>
      <c r="I32" s="73">
        <v>22.5</v>
      </c>
      <c r="J32" s="73">
        <v>23.400000000000002</v>
      </c>
      <c r="K32" s="73">
        <v>40.200000000000003</v>
      </c>
      <c r="L32" s="74">
        <v>36.300000000000004</v>
      </c>
      <c r="M32" s="74">
        <v>50.4</v>
      </c>
      <c r="N32" s="74">
        <v>49.5</v>
      </c>
      <c r="O32" s="74">
        <v>28.2</v>
      </c>
      <c r="P32" s="74">
        <v>38.700000000000003</v>
      </c>
      <c r="Q32" s="74">
        <v>32.1</v>
      </c>
      <c r="R32" s="74">
        <v>37.800000000000004</v>
      </c>
      <c r="S32" s="74">
        <v>36.300000000000004</v>
      </c>
      <c r="T32" s="74">
        <v>25.8</v>
      </c>
      <c r="U32" s="74">
        <v>26.1</v>
      </c>
      <c r="V32" s="74">
        <v>26.1</v>
      </c>
      <c r="W32" s="74">
        <v>24.3</v>
      </c>
      <c r="X32" s="74">
        <v>26.1</v>
      </c>
      <c r="Y32" s="74">
        <v>23.7</v>
      </c>
      <c r="Z32" s="82">
        <v>23.1</v>
      </c>
      <c r="AA32" s="88">
        <v>708.6</v>
      </c>
    </row>
    <row r="33" spans="1:27">
      <c r="A33" s="69"/>
      <c r="B33" s="70" t="s">
        <v>44</v>
      </c>
      <c r="C33" s="72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4">
        <v>0</v>
      </c>
      <c r="T33" s="74">
        <v>0</v>
      </c>
      <c r="U33" s="74">
        <v>0</v>
      </c>
      <c r="V33" s="74">
        <v>0</v>
      </c>
      <c r="W33" s="74">
        <v>0</v>
      </c>
      <c r="X33" s="74">
        <v>0</v>
      </c>
      <c r="Y33" s="74">
        <v>0</v>
      </c>
      <c r="Z33" s="82">
        <v>0</v>
      </c>
      <c r="AA33" s="88">
        <v>0</v>
      </c>
    </row>
    <row r="34" spans="1:27">
      <c r="A34" s="69"/>
      <c r="B34" s="70" t="s">
        <v>45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>
      <c r="A35" s="69"/>
      <c r="B35" s="70" t="s">
        <v>46</v>
      </c>
      <c r="C35" s="72">
        <v>92.7</v>
      </c>
      <c r="D35" s="73">
        <v>90.9</v>
      </c>
      <c r="E35" s="73">
        <v>92.4</v>
      </c>
      <c r="F35" s="73">
        <v>92.100000000000009</v>
      </c>
      <c r="G35" s="73">
        <v>108.60000000000001</v>
      </c>
      <c r="H35" s="73">
        <v>133.80000000000001</v>
      </c>
      <c r="I35" s="73">
        <v>135</v>
      </c>
      <c r="J35" s="73">
        <v>141.30000000000001</v>
      </c>
      <c r="K35" s="73">
        <v>144.9</v>
      </c>
      <c r="L35" s="74">
        <v>136.19999999999999</v>
      </c>
      <c r="M35" s="74">
        <v>132.6</v>
      </c>
      <c r="N35" s="74">
        <v>123</v>
      </c>
      <c r="O35" s="74">
        <v>114.9</v>
      </c>
      <c r="P35" s="74">
        <v>140.1</v>
      </c>
      <c r="Q35" s="74">
        <v>136.5</v>
      </c>
      <c r="R35" s="74">
        <v>144</v>
      </c>
      <c r="S35" s="74">
        <v>124.8</v>
      </c>
      <c r="T35" s="74">
        <v>153.9</v>
      </c>
      <c r="U35" s="74">
        <v>152.1</v>
      </c>
      <c r="V35" s="74">
        <v>155.70000000000002</v>
      </c>
      <c r="W35" s="74">
        <v>141.6</v>
      </c>
      <c r="X35" s="74">
        <v>116.10000000000001</v>
      </c>
      <c r="Y35" s="74">
        <v>92.4</v>
      </c>
      <c r="Z35" s="82">
        <v>84.9</v>
      </c>
      <c r="AA35" s="88">
        <v>2980.5</v>
      </c>
    </row>
    <row r="36" spans="1:27">
      <c r="A36" s="69"/>
      <c r="B36" s="70" t="s">
        <v>47</v>
      </c>
      <c r="C36" s="72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82">
        <v>0</v>
      </c>
      <c r="AA36" s="88">
        <v>0</v>
      </c>
    </row>
    <row r="37" spans="1:27">
      <c r="A37" s="69"/>
      <c r="B37" s="70" t="s">
        <v>48</v>
      </c>
      <c r="C37" s="72">
        <v>146.6</v>
      </c>
      <c r="D37" s="73">
        <v>155</v>
      </c>
      <c r="E37" s="73">
        <v>58.6</v>
      </c>
      <c r="F37" s="73">
        <v>55.800000000000004</v>
      </c>
      <c r="G37" s="73">
        <v>55.2</v>
      </c>
      <c r="H37" s="73">
        <v>54.4</v>
      </c>
      <c r="I37" s="73">
        <v>54.6</v>
      </c>
      <c r="J37" s="73">
        <v>66.2</v>
      </c>
      <c r="K37" s="73">
        <v>177.6</v>
      </c>
      <c r="L37" s="74">
        <v>224.8</v>
      </c>
      <c r="M37" s="74">
        <v>138</v>
      </c>
      <c r="N37" s="74">
        <v>165.4</v>
      </c>
      <c r="O37" s="74">
        <v>99.2</v>
      </c>
      <c r="P37" s="74">
        <v>241.6</v>
      </c>
      <c r="Q37" s="74">
        <v>237.4</v>
      </c>
      <c r="R37" s="74">
        <v>208.6</v>
      </c>
      <c r="S37" s="74">
        <v>223.4</v>
      </c>
      <c r="T37" s="74">
        <v>211.4</v>
      </c>
      <c r="U37" s="74">
        <v>252.8</v>
      </c>
      <c r="V37" s="74">
        <v>225.8</v>
      </c>
      <c r="W37" s="74">
        <v>199.20000000000002</v>
      </c>
      <c r="X37" s="74">
        <v>94</v>
      </c>
      <c r="Y37" s="74">
        <v>203</v>
      </c>
      <c r="Z37" s="82">
        <v>190.6</v>
      </c>
      <c r="AA37" s="88">
        <v>3739.2000000000007</v>
      </c>
    </row>
    <row r="38" spans="1:27">
      <c r="A38" s="69"/>
      <c r="B38" s="70" t="s">
        <v>49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82">
        <v>0</v>
      </c>
      <c r="AA38" s="88">
        <v>0</v>
      </c>
    </row>
    <row r="39" spans="1:27">
      <c r="A39" s="69"/>
      <c r="B39" s="70" t="s">
        <v>50</v>
      </c>
      <c r="C39" s="72">
        <v>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0</v>
      </c>
      <c r="V39" s="74">
        <v>0</v>
      </c>
      <c r="W39" s="74">
        <v>0</v>
      </c>
      <c r="X39" s="74">
        <v>0</v>
      </c>
      <c r="Y39" s="74">
        <v>0</v>
      </c>
      <c r="Z39" s="82">
        <v>0</v>
      </c>
      <c r="AA39" s="88">
        <v>0</v>
      </c>
    </row>
    <row r="40" spans="1:27">
      <c r="A40" s="69"/>
      <c r="B40" s="70" t="s">
        <v>51</v>
      </c>
      <c r="C40" s="72">
        <v>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U40" s="74">
        <v>0</v>
      </c>
      <c r="V40" s="74">
        <v>0</v>
      </c>
      <c r="W40" s="74">
        <v>0</v>
      </c>
      <c r="X40" s="74">
        <v>0</v>
      </c>
      <c r="Y40" s="74">
        <v>0</v>
      </c>
      <c r="Z40" s="82">
        <v>0</v>
      </c>
      <c r="AA40" s="88">
        <v>0</v>
      </c>
    </row>
    <row r="41" spans="1:27">
      <c r="A41" s="69"/>
      <c r="B41" s="70" t="s">
        <v>52</v>
      </c>
      <c r="C41" s="72">
        <v>156.6</v>
      </c>
      <c r="D41" s="73">
        <v>154.20000000000002</v>
      </c>
      <c r="E41" s="73">
        <v>148</v>
      </c>
      <c r="F41" s="73">
        <v>114.4</v>
      </c>
      <c r="G41" s="73">
        <v>158.6</v>
      </c>
      <c r="H41" s="73">
        <v>97.8</v>
      </c>
      <c r="I41" s="73">
        <v>86.600000000000009</v>
      </c>
      <c r="J41" s="73">
        <v>114.4</v>
      </c>
      <c r="K41" s="73">
        <v>298.60000000000002</v>
      </c>
      <c r="L41" s="74">
        <v>312.60000000000002</v>
      </c>
      <c r="M41" s="74">
        <v>224.4</v>
      </c>
      <c r="N41" s="74">
        <v>224.6</v>
      </c>
      <c r="O41" s="74">
        <v>231.20000000000002</v>
      </c>
      <c r="P41" s="74">
        <v>362.8</v>
      </c>
      <c r="Q41" s="74">
        <v>376.6</v>
      </c>
      <c r="R41" s="74">
        <v>236</v>
      </c>
      <c r="S41" s="74">
        <v>317.2</v>
      </c>
      <c r="T41" s="74">
        <v>343.2</v>
      </c>
      <c r="U41" s="74">
        <v>291.2</v>
      </c>
      <c r="V41" s="74">
        <v>296.2</v>
      </c>
      <c r="W41" s="74">
        <v>193.4</v>
      </c>
      <c r="X41" s="74">
        <v>147.80000000000001</v>
      </c>
      <c r="Y41" s="74">
        <v>145.6</v>
      </c>
      <c r="Z41" s="82">
        <v>176</v>
      </c>
      <c r="AA41" s="88">
        <v>5208</v>
      </c>
    </row>
    <row r="42" spans="1:27">
      <c r="A42" s="69"/>
      <c r="B42" s="70" t="s">
        <v>53</v>
      </c>
      <c r="C42" s="72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82">
        <v>0</v>
      </c>
      <c r="AA42" s="88">
        <v>0</v>
      </c>
    </row>
    <row r="43" spans="1:27" ht="16.5" thickBot="1">
      <c r="A43" s="83"/>
      <c r="B43" s="84" t="s">
        <v>2</v>
      </c>
      <c r="C43" s="85">
        <v>823.01700000000005</v>
      </c>
      <c r="D43" s="85">
        <v>831.42200000000003</v>
      </c>
      <c r="E43" s="85">
        <v>629.53100000000006</v>
      </c>
      <c r="F43" s="85">
        <v>557.42900000000009</v>
      </c>
      <c r="G43" s="85">
        <v>677.21900000000005</v>
      </c>
      <c r="H43" s="85">
        <v>603.91899999999998</v>
      </c>
      <c r="I43" s="85">
        <v>583.30799999999999</v>
      </c>
      <c r="J43" s="85">
        <v>677.30899999999997</v>
      </c>
      <c r="K43" s="85">
        <v>1308.3070000000002</v>
      </c>
      <c r="L43" s="85">
        <v>1406.9949999999999</v>
      </c>
      <c r="M43" s="85">
        <v>1077.2920000000001</v>
      </c>
      <c r="N43" s="85">
        <v>1110.6120000000001</v>
      </c>
      <c r="O43" s="85">
        <v>933.10300000000007</v>
      </c>
      <c r="P43" s="85">
        <v>1552.0540000000001</v>
      </c>
      <c r="Q43" s="85">
        <v>1551.4590000000003</v>
      </c>
      <c r="R43" s="85">
        <v>1239.403</v>
      </c>
      <c r="S43" s="85">
        <v>1390.4279999999999</v>
      </c>
      <c r="T43" s="85">
        <v>1455.692</v>
      </c>
      <c r="U43" s="85">
        <v>1432.1780000000001</v>
      </c>
      <c r="V43" s="85">
        <v>1394.5650000000003</v>
      </c>
      <c r="W43" s="85">
        <v>1104.3200000000002</v>
      </c>
      <c r="X43" s="85">
        <v>754.50700000000006</v>
      </c>
      <c r="Y43" s="85">
        <v>915.505</v>
      </c>
      <c r="Z43" s="86">
        <v>935.24</v>
      </c>
      <c r="AA43" s="87">
        <v>24944.813999999998</v>
      </c>
    </row>
    <row r="77" spans="2:9" ht="17.25" hidden="1" customHeight="1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Морозовица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Морозовица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2015-06-19T05:39:26Z</dcterms:modified>
</cp:coreProperties>
</file>